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7" sheetId="1" r:id="rId1"/>
    <sheet name="Елецкая 17(2019)" sheetId="2" r:id="rId2"/>
    <sheet name="Елецкая 17(2020)" sheetId="3" r:id="rId3"/>
    <sheet name="Елецкая 17(2021)" sheetId="4" r:id="rId4"/>
    <sheet name="Елецкая 17(2022)" sheetId="5" r:id="rId5"/>
    <sheet name="Елецкая 1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17'!#REF!,'Елецкая 17'!#REF!</definedName>
    <definedName name="Z_6E36EA37_049E_4FAE_B719_2847CD16F858_.wvu.Rows" localSheetId="0" hidden="1">'Елецкая 17'!$42:$45</definedName>
    <definedName name="Z_73C0D023_21BD_4441_8EFA_957546C15799_.wvu.Cols" localSheetId="0" hidden="1">'Елецкая 17'!#REF!,'Елецкая 17'!#REF!</definedName>
    <definedName name="Z_73C0D023_21BD_4441_8EFA_957546C15799_.wvu.Rows" localSheetId="0" hidden="1">'Елецкая 17'!$42:$45</definedName>
    <definedName name="_xlnm.Print_Area" localSheetId="0">'Елецкая 17'!$A$1:$G$60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<sst xmlns="http://schemas.openxmlformats.org/spreadsheetml/2006/main" count="375" uniqueCount="98">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</sst>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6">
          <cell r="W256">
            <v>90014.833795425642</v>
          </cell>
          <cell r="X256">
            <v>27750.546734330328</v>
          </cell>
          <cell r="Y256">
            <v>174324.18340000001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1133</v>
          </cell>
          <cell r="AP256">
            <v>0</v>
          </cell>
          <cell r="AQ256">
            <v>0</v>
          </cell>
          <cell r="AR256">
            <v>10626.51</v>
          </cell>
          <cell r="AS256">
            <v>0</v>
          </cell>
          <cell r="AT256">
            <v>0</v>
          </cell>
          <cell r="AY256">
            <v>299728.69772049756</v>
          </cell>
          <cell r="BB256">
            <v>0</v>
          </cell>
          <cell r="BC256">
            <v>0</v>
          </cell>
          <cell r="CN256">
            <v>39107.292774873596</v>
          </cell>
          <cell r="CO256">
            <v>8015.289131983448</v>
          </cell>
          <cell r="CP256">
            <v>4981.5228999999999</v>
          </cell>
          <cell r="DB256">
            <v>0</v>
          </cell>
          <cell r="DG256">
            <v>33402.209641987429</v>
          </cell>
          <cell r="DU256">
            <v>119071.09224603156</v>
          </cell>
          <cell r="DV256">
            <v>25324.00035730029</v>
          </cell>
          <cell r="DW256">
            <v>18178.665700000001</v>
          </cell>
          <cell r="EK256">
            <v>0</v>
          </cell>
          <cell r="EQ256">
            <v>103103.11347162926</v>
          </cell>
          <cell r="FB256">
            <v>281360.59791043331</v>
          </cell>
          <cell r="FC256">
            <v>57481.176182030002</v>
          </cell>
          <cell r="FD256">
            <v>2000.0772000000002</v>
          </cell>
          <cell r="FL256">
            <v>0</v>
          </cell>
          <cell r="FS256">
            <v>187529.96851405481</v>
          </cell>
          <cell r="FX256">
            <v>203992.50445347399</v>
          </cell>
          <cell r="FY256">
            <v>41587.816640086727</v>
          </cell>
          <cell r="FZ256">
            <v>0</v>
          </cell>
          <cell r="GG256">
            <v>15057.3318</v>
          </cell>
          <cell r="GL256">
            <v>133390.3364513882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6">
          <cell r="W256">
            <v>37505.616637383224</v>
          </cell>
          <cell r="X256">
            <v>11525.977531470799</v>
          </cell>
          <cell r="Y256">
            <v>23578.842399999998</v>
          </cell>
          <cell r="AK256">
            <v>0</v>
          </cell>
          <cell r="AV256">
            <v>37318.959999999999</v>
          </cell>
          <cell r="AY256">
            <v>173641.13709913153</v>
          </cell>
          <cell r="BM256">
            <v>12978</v>
          </cell>
          <cell r="BN256">
            <v>0</v>
          </cell>
          <cell r="CN256">
            <v>44903.271563498754</v>
          </cell>
          <cell r="CO256">
            <v>13920.014184684613</v>
          </cell>
          <cell r="CP256">
            <v>15.604500000000002</v>
          </cell>
          <cell r="DB256">
            <v>0</v>
          </cell>
          <cell r="DG256">
            <v>64911.268076158027</v>
          </cell>
          <cell r="DU256">
            <v>129936.14945418021</v>
          </cell>
          <cell r="DV256">
            <v>39964.741354719896</v>
          </cell>
          <cell r="DW256">
            <v>24104.822199999999</v>
          </cell>
          <cell r="EL256">
            <v>0</v>
          </cell>
          <cell r="EQ256">
            <v>112784.73075199066</v>
          </cell>
          <cell r="FB256">
            <v>282225.72349046543</v>
          </cell>
          <cell r="FC256">
            <v>85892.086315437438</v>
          </cell>
          <cell r="FD256">
            <v>1295.5734</v>
          </cell>
          <cell r="FL256">
            <v>0</v>
          </cell>
          <cell r="FS256">
            <v>149965.78664740769</v>
          </cell>
          <cell r="FX256">
            <v>205696.47081233346</v>
          </cell>
          <cell r="FY256">
            <v>62510.55223811428</v>
          </cell>
          <cell r="FZ256">
            <v>0</v>
          </cell>
          <cell r="GG256">
            <v>14662.907999999998</v>
          </cell>
          <cell r="GL256">
            <v>114424.59851237861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6">
          <cell r="W256">
            <v>53232.063574404026</v>
          </cell>
          <cell r="X256">
            <v>12690.003358987611</v>
          </cell>
          <cell r="Y256">
            <v>17500.359199999999</v>
          </cell>
          <cell r="AA256">
            <v>0</v>
          </cell>
          <cell r="AB256">
            <v>0</v>
          </cell>
          <cell r="AC256">
            <v>0</v>
          </cell>
          <cell r="AD256">
            <v>18015.73</v>
          </cell>
          <cell r="AE256">
            <v>0</v>
          </cell>
          <cell r="AF256">
            <v>0</v>
          </cell>
          <cell r="AG256">
            <v>0</v>
          </cell>
          <cell r="AH256">
            <v>426.48180000000002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Y256">
            <v>227462.19216215258</v>
          </cell>
          <cell r="BB256">
            <v>0</v>
          </cell>
          <cell r="BC256">
            <v>0</v>
          </cell>
          <cell r="BM256">
            <v>0</v>
          </cell>
          <cell r="CN256">
            <v>40667.240108372993</v>
          </cell>
          <cell r="CO256">
            <v>12606.844433595626</v>
          </cell>
          <cell r="CP256">
            <v>8989.4898000000012</v>
          </cell>
          <cell r="DB256">
            <v>0</v>
          </cell>
          <cell r="DF256">
            <v>37039.184223906654</v>
          </cell>
          <cell r="DU256">
            <v>98895.681696419619</v>
          </cell>
          <cell r="DV256">
            <v>22058.414786416128</v>
          </cell>
          <cell r="DW256">
            <v>10967.4812</v>
          </cell>
          <cell r="EK256">
            <v>0</v>
          </cell>
          <cell r="EP256">
            <v>90706.295124619966</v>
          </cell>
          <cell r="FB256">
            <v>297345.53906442842</v>
          </cell>
          <cell r="FC256">
            <v>79677.792025302333</v>
          </cell>
          <cell r="FD256">
            <v>2205.4338000000002</v>
          </cell>
          <cell r="FL256">
            <v>0</v>
          </cell>
          <cell r="FS256">
            <v>158867.44013361781</v>
          </cell>
          <cell r="FX256">
            <v>191668.90859603096</v>
          </cell>
          <cell r="FY256">
            <v>51678.968668285408</v>
          </cell>
          <cell r="FZ256">
            <v>297.84000000000003</v>
          </cell>
          <cell r="GG256">
            <v>13521.466799999998</v>
          </cell>
          <cell r="GL256">
            <v>107178.98507332294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6">
          <cell r="W256">
            <v>24844.254938636837</v>
          </cell>
          <cell r="X256">
            <v>6062.7016781471966</v>
          </cell>
          <cell r="Y256">
            <v>32355.101600000002</v>
          </cell>
          <cell r="Z256">
            <v>0</v>
          </cell>
          <cell r="AV256">
            <v>14344.81</v>
          </cell>
          <cell r="AY256">
            <v>98563.407274687634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CN256">
            <v>43973.595089720169</v>
          </cell>
          <cell r="CO256">
            <v>12255.758060930166</v>
          </cell>
          <cell r="CP256">
            <v>2720.8274000000001</v>
          </cell>
          <cell r="DB256">
            <v>0</v>
          </cell>
          <cell r="DG256">
            <v>39688.239030950012</v>
          </cell>
          <cell r="DL256">
            <v>53683.08419999999</v>
          </cell>
          <cell r="DP256">
            <v>4122.6973000000007</v>
          </cell>
          <cell r="DT256">
            <v>7521.1581999999989</v>
          </cell>
          <cell r="DU256">
            <v>129243.17329383589</v>
          </cell>
          <cell r="DV256">
            <v>26122.001396669417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P256">
            <v>66296.046017415603</v>
          </cell>
          <cell r="EU256">
            <v>309812.09999999998</v>
          </cell>
          <cell r="EW256">
            <v>2835.2716500000001</v>
          </cell>
          <cell r="EY256">
            <v>325975.78000000003</v>
          </cell>
          <cell r="FA256">
            <v>76.5</v>
          </cell>
          <cell r="FL256">
            <v>437.7534</v>
          </cell>
          <cell r="FS256">
            <v>0</v>
          </cell>
          <cell r="FV256">
            <v>472088.63000000006</v>
          </cell>
          <cell r="FZ256">
            <v>178.0077</v>
          </cell>
          <cell r="GG256">
            <v>13191.924749999998</v>
          </cell>
          <cell r="GL25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6">
          <cell r="W256">
            <v>16661.056100058584</v>
          </cell>
          <cell r="X256">
            <v>3912.7503158893651</v>
          </cell>
          <cell r="Y256">
            <v>12427.640100000001</v>
          </cell>
          <cell r="AV256">
            <v>30529.20000002861</v>
          </cell>
          <cell r="AW256">
            <v>0</v>
          </cell>
          <cell r="AY256">
            <v>14610.161323163764</v>
          </cell>
          <cell r="CQ256">
            <v>75550.651986927187</v>
          </cell>
          <cell r="CR256">
            <v>18331.324325320307</v>
          </cell>
          <cell r="CS256">
            <v>40285.490314086652</v>
          </cell>
          <cell r="DE256">
            <v>0</v>
          </cell>
          <cell r="DI256">
            <v>59400.36888645927</v>
          </cell>
          <cell r="DX256">
            <v>132662.03685226789</v>
          </cell>
          <cell r="DY256">
            <v>29889.914974020681</v>
          </cell>
          <cell r="DZ256">
            <v>38616.532049999994</v>
          </cell>
          <cell r="EA256">
            <v>0</v>
          </cell>
          <cell r="ET256">
            <v>12863.999999999998</v>
          </cell>
          <cell r="EU256">
            <v>32464.035311629454</v>
          </cell>
          <cell r="EX256">
            <v>0</v>
          </cell>
          <cell r="EY256">
            <v>0</v>
          </cell>
          <cell r="EZ256">
            <v>0</v>
          </cell>
          <cell r="FB256">
            <v>0</v>
          </cell>
          <cell r="FQ256">
            <v>0</v>
          </cell>
          <cell r="FR256">
            <v>0</v>
          </cell>
          <cell r="GH256">
            <v>1107876.5099999998</v>
          </cell>
          <cell r="GK256">
            <v>8553.9469499999996</v>
          </cell>
          <cell r="GL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6">
          <cell r="CQ256">
            <v>20749.318356932192</v>
          </cell>
          <cell r="CR256">
            <v>5097.9311243482252</v>
          </cell>
          <cell r="CS256">
            <v>10422.409402368012</v>
          </cell>
          <cell r="DI256">
            <v>15441.054236152411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6">
          <cell r="W256">
            <v>13843.292050816453</v>
          </cell>
          <cell r="X256">
            <v>3345.9323146872553</v>
          </cell>
          <cell r="Y256">
            <v>477.07539999999995</v>
          </cell>
          <cell r="AV256">
            <v>2.0273355477196508E-8</v>
          </cell>
          <cell r="AW256">
            <v>0</v>
          </cell>
          <cell r="AX256">
            <v>13611.536860383278</v>
          </cell>
          <cell r="CT256">
            <v>176259.82499999998</v>
          </cell>
          <cell r="ED256">
            <v>297691.80999999994</v>
          </cell>
          <cell r="EE256">
            <v>32321.719804860499</v>
          </cell>
          <cell r="EF256">
            <v>7523.1581431790373</v>
          </cell>
          <cell r="EG256">
            <v>42383.483099999998</v>
          </cell>
          <cell r="FA256">
            <v>0</v>
          </cell>
          <cell r="FB256">
            <v>8677.6551999787716</v>
          </cell>
          <cell r="FE256">
            <v>0</v>
          </cell>
          <cell r="FF256">
            <v>0</v>
          </cell>
          <cell r="FH256">
            <v>597508.67999999993</v>
          </cell>
          <cell r="FX256">
            <v>412130.39999999997</v>
          </cell>
          <cell r="FY256">
            <v>0</v>
          </cell>
          <cell r="GO256">
            <v>1281384.1299999999</v>
          </cell>
          <cell r="GP256">
            <v>0</v>
          </cell>
          <cell r="GR256">
            <v>8974.6298999999981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5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5089880.96</v>
      </c>
      <c r="F9" s="16">
        <f t="shared" ref="F9:G9" si="0">SUM(F10:F14)</f>
        <v>4917833.17</v>
      </c>
      <c r="G9" s="16">
        <f t="shared" si="0"/>
        <v>1195701.81</v>
      </c>
    </row>
    <row r="10" spans="1:8" ht="13.2" customHeight="1" x14ac:dyDescent="0.3">
      <c r="A10" s="70" t="s">
        <v>9</v>
      </c>
      <c r="B10" s="71"/>
      <c r="C10" s="71"/>
      <c r="D10" s="72"/>
      <c r="E10" s="17">
        <v>1882040.49</v>
      </c>
      <c r="F10" s="17">
        <v>1727120.71</v>
      </c>
      <c r="G10" s="18">
        <v>553495.1</v>
      </c>
    </row>
    <row r="11" spans="1:8" ht="14.4" customHeight="1" x14ac:dyDescent="0.3">
      <c r="A11" s="70" t="s">
        <v>10</v>
      </c>
      <c r="B11" s="71"/>
      <c r="C11" s="71"/>
      <c r="D11" s="72"/>
      <c r="E11" s="17">
        <v>1156391.6599999999</v>
      </c>
      <c r="F11" s="17">
        <v>1147395.1100000001</v>
      </c>
      <c r="G11" s="18">
        <v>257592</v>
      </c>
    </row>
    <row r="12" spans="1:8" ht="13.95" customHeight="1" x14ac:dyDescent="0.3">
      <c r="A12" s="70" t="s">
        <v>11</v>
      </c>
      <c r="B12" s="71"/>
      <c r="C12" s="71"/>
      <c r="D12" s="72"/>
      <c r="E12" s="17">
        <v>329343.69</v>
      </c>
      <c r="F12" s="17">
        <v>324941.61</v>
      </c>
      <c r="G12" s="18">
        <v>59830.28</v>
      </c>
    </row>
    <row r="13" spans="1:8" ht="13.5" customHeight="1" x14ac:dyDescent="0.3">
      <c r="A13" s="70" t="s">
        <v>12</v>
      </c>
      <c r="B13" s="71"/>
      <c r="C13" s="71"/>
      <c r="D13" s="72"/>
      <c r="E13" s="17">
        <v>377924.2</v>
      </c>
      <c r="F13" s="17">
        <v>370944.3</v>
      </c>
      <c r="G13" s="18">
        <v>71220.78</v>
      </c>
    </row>
    <row r="14" spans="1:8" ht="14.4" customHeight="1" x14ac:dyDescent="0.3">
      <c r="A14" s="63" t="s">
        <v>13</v>
      </c>
      <c r="B14" s="63"/>
      <c r="C14" s="63"/>
      <c r="D14" s="63"/>
      <c r="E14" s="17">
        <v>1344180.92</v>
      </c>
      <c r="F14" s="17">
        <v>1347431.44</v>
      </c>
      <c r="G14" s="18">
        <v>253563.65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3237847.55</v>
      </c>
      <c r="F15" s="16">
        <f t="shared" ref="F15:G15" si="1">SUM(F16:F19)</f>
        <v>3214788.38</v>
      </c>
      <c r="G15" s="16">
        <f t="shared" si="1"/>
        <v>616529.08000000007</v>
      </c>
    </row>
    <row r="16" spans="1:8" ht="33.6" customHeight="1" x14ac:dyDescent="0.3">
      <c r="A16" s="76" t="s">
        <v>43</v>
      </c>
      <c r="B16" s="77"/>
      <c r="C16" s="77"/>
      <c r="D16" s="78"/>
      <c r="E16" s="17">
        <v>2840061.45</v>
      </c>
      <c r="F16" s="17">
        <v>2830861.36</v>
      </c>
      <c r="G16" s="18">
        <v>558359.03</v>
      </c>
    </row>
    <row r="17" spans="1:10" ht="15.6" x14ac:dyDescent="0.3">
      <c r="A17" s="63" t="s">
        <v>44</v>
      </c>
      <c r="B17" s="63"/>
      <c r="C17" s="63"/>
      <c r="D17" s="63"/>
      <c r="E17" s="17">
        <v>11835.9</v>
      </c>
      <c r="F17" s="17">
        <v>11468.1</v>
      </c>
      <c r="G17" s="18">
        <v>1726.39</v>
      </c>
    </row>
    <row r="18" spans="1:10" ht="15.6" x14ac:dyDescent="0.3">
      <c r="A18" s="63" t="s">
        <v>45</v>
      </c>
      <c r="B18" s="63"/>
      <c r="C18" s="63"/>
      <c r="D18" s="63"/>
      <c r="E18" s="17">
        <v>22489.439999999999</v>
      </c>
      <c r="F18" s="17">
        <v>21866.92</v>
      </c>
      <c r="G18" s="18">
        <v>3349.76</v>
      </c>
    </row>
    <row r="19" spans="1:10" ht="15.6" x14ac:dyDescent="0.3">
      <c r="A19" s="63" t="s">
        <v>46</v>
      </c>
      <c r="B19" s="63"/>
      <c r="C19" s="63"/>
      <c r="D19" s="63"/>
      <c r="E19" s="17">
        <v>363460.76</v>
      </c>
      <c r="F19" s="17">
        <v>350592</v>
      </c>
      <c r="G19" s="18">
        <v>53093.9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819362.14528112253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603577.77165025356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106"/>
      <c r="I26" s="28"/>
    </row>
    <row r="27" spans="1:10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нар'!W256</f>
        <v>90014.833795425642</v>
      </c>
      <c r="I27" s="28"/>
    </row>
    <row r="28" spans="1:10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нар'!X256</f>
        <v>27750.546734330328</v>
      </c>
      <c r="I28" s="28"/>
    </row>
    <row r="29" spans="1:10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нар'!Y256</f>
        <v>174324.18340000001</v>
      </c>
      <c r="I29" s="28"/>
    </row>
    <row r="30" spans="1:10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нар'!AA256+'[1]УК ВР декабрь нар'!AB256+'[1]УК ВР декабрь нар'!AC256+'[1]УК ВР декабрь нар'!AD256+'[1]УК ВР декабрь нар'!AE256+'[1]УК ВР декабрь нар'!AF256+'[1]УК ВР декабрь нар'!AG256+'[1]УК ВР декабрь нар'!AH256+'[1]УК ВР декабрь нар'!AJ256+'[1]УК ВР декабрь нар'!AL256+'[1]УК ВР декабрь нар'!AN256+'[1]УК ВР декабрь нар'!AO256+'[1]УК ВР декабрь нар'!AP256+'[1]УК ВР декабрь нар'!AQ256+'[1]УК ВР декабрь нар'!AR256+'[1]УК ВР декабрь нар'!AT256</f>
        <v>11759.51</v>
      </c>
      <c r="I30" s="28"/>
    </row>
    <row r="31" spans="1:10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нар'!AY256</f>
        <v>299728.69772049756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105">
        <f>SUM(F34:F38)+437630.76</f>
        <v>788813.94622380566</v>
      </c>
      <c r="I32" s="28"/>
      <c r="J32" s="28"/>
    </row>
    <row r="33" spans="1:10" ht="33" customHeight="1" x14ac:dyDescent="0.25">
      <c r="A33" s="90"/>
      <c r="B33" s="91"/>
      <c r="C33" s="91"/>
      <c r="D33" s="91"/>
      <c r="E33" s="92"/>
      <c r="F33" s="106"/>
      <c r="I33" s="28"/>
      <c r="J33" s="28"/>
    </row>
    <row r="34" spans="1:10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нар'!CN256+'[1]УК ВР декабрь нар'!DU256</f>
        <v>158178.38502090517</v>
      </c>
      <c r="I34" s="28"/>
      <c r="J34" s="28"/>
    </row>
    <row r="35" spans="1:10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нар'!CO256+'[1]УК ВР декабрь нар'!DV256</f>
        <v>33339.289489283736</v>
      </c>
      <c r="I35" s="28"/>
      <c r="J35" s="28"/>
    </row>
    <row r="36" spans="1:10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нар'!CP256+'[1]УК ВР декабрь нар'!DW256</f>
        <v>23160.188600000001</v>
      </c>
      <c r="I36" s="28"/>
      <c r="J36" s="28"/>
    </row>
    <row r="37" spans="1:10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нар'!AI256+'[1]УК ВР декабрь нар'!AJ256+'[1]УК ВР декабрь нар'!AS256+'[1]УК ВР декабрь нар'!BC256+'[1]УК ВР декабрь нар'!DB256+'[1]УК ВР декабрь нар'!EK256+'[1]УК ВР декабрь нар'!AM256</f>
        <v>0</v>
      </c>
      <c r="I37" s="28"/>
      <c r="J37" s="28"/>
    </row>
    <row r="38" spans="1:10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нар'!DG256+'[1]УК ВР декабрь нар'!EQ256</f>
        <v>136505.32311361667</v>
      </c>
      <c r="I38" s="28"/>
      <c r="J38" s="28"/>
    </row>
    <row r="39" spans="1:10" ht="32.4" customHeight="1" x14ac:dyDescent="0.3">
      <c r="A39" s="94" t="s">
        <v>35</v>
      </c>
      <c r="B39" s="113"/>
      <c r="C39" s="113"/>
      <c r="D39" s="113"/>
      <c r="E39" s="114"/>
      <c r="F39" s="26">
        <f>SUM(F40:F48)+247106.08</f>
        <v>1169505.889151467</v>
      </c>
      <c r="I39" s="28"/>
    </row>
    <row r="40" spans="1:10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нар'!FB256+'[1]УК ВР декабрь нар'!FX256</f>
        <v>485353.10236390727</v>
      </c>
      <c r="I40" s="28"/>
    </row>
    <row r="41" spans="1:10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нар'!FC256+'[1]УК ВР декабрь нар'!FY256</f>
        <v>99068.992822116736</v>
      </c>
      <c r="I41" s="28"/>
    </row>
    <row r="42" spans="1:10" ht="15.6" hidden="1" customHeight="1" x14ac:dyDescent="0.3">
      <c r="A42" s="107" t="s">
        <v>21</v>
      </c>
      <c r="B42" s="107"/>
      <c r="C42" s="107"/>
      <c r="D42" s="107"/>
      <c r="E42" s="100"/>
      <c r="F42" s="25"/>
      <c r="I42" s="28"/>
    </row>
    <row r="43" spans="1:10" ht="15.6" hidden="1" customHeight="1" x14ac:dyDescent="0.3">
      <c r="A43" s="100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3">
      <c r="A44" s="107" t="s">
        <v>22</v>
      </c>
      <c r="B44" s="107"/>
      <c r="C44" s="107"/>
      <c r="D44" s="107"/>
      <c r="E44" s="100"/>
      <c r="F44" s="25"/>
      <c r="I44" s="28"/>
    </row>
    <row r="45" spans="1:10" ht="15.6" hidden="1" customHeight="1" x14ac:dyDescent="0.3">
      <c r="A45" s="100" t="s">
        <v>17</v>
      </c>
      <c r="B45" s="95"/>
      <c r="C45" s="95"/>
      <c r="D45" s="95"/>
      <c r="E45" s="95"/>
      <c r="F45" s="25"/>
      <c r="I45" s="28"/>
    </row>
    <row r="46" spans="1:10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нар'!FD256+'[1]УК ВР декабрь нар'!FZ256</f>
        <v>2000.0772000000002</v>
      </c>
      <c r="I46" s="28"/>
    </row>
    <row r="47" spans="1:10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нар'!GG256+'[1]УК ВР декабрь нар'!FL256+'[1]УК ВР декабрь нар'!BB256+'[1]УК ВР декабрь нар'!AK256</f>
        <v>15057.3318</v>
      </c>
      <c r="I47" s="28"/>
    </row>
    <row r="48" spans="1:10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нар'!FS256+'[1]УК ВР декабрь нар'!GL256</f>
        <v>320920.30496544298</v>
      </c>
      <c r="I48" s="28"/>
      <c r="J48" s="28"/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  <c r="I49" s="28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2561897.6070255265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407729.69999999995</v>
      </c>
      <c r="I51" s="28"/>
      <c r="K51" s="28"/>
      <c r="L51" s="28"/>
    </row>
    <row r="52" spans="1:12" ht="15.6" x14ac:dyDescent="0.3">
      <c r="A52" s="100" t="s">
        <v>23</v>
      </c>
      <c r="B52" s="95"/>
      <c r="C52" s="95"/>
      <c r="D52" s="95"/>
      <c r="E52" s="95"/>
      <c r="F52" s="25">
        <v>211148.83</v>
      </c>
      <c r="I52" s="28"/>
    </row>
    <row r="53" spans="1:12" ht="15.6" x14ac:dyDescent="0.3">
      <c r="A53" s="100" t="s">
        <v>24</v>
      </c>
      <c r="B53" s="95"/>
      <c r="C53" s="95"/>
      <c r="D53" s="95"/>
      <c r="E53" s="95"/>
      <c r="F53" s="25">
        <v>196580.87</v>
      </c>
      <c r="I53" s="28"/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2969627.3070255267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2840061.45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2830861.36</v>
      </c>
      <c r="H57" s="28"/>
      <c r="I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689796.28825559607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17'!A2:G2</f>
        <v>перед собственниками дома по адресу: ул. Елецкая 17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17'!G8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5512564.7200000007</v>
      </c>
      <c r="F9" s="16">
        <f>SUM(F10:F15)</f>
        <v>5383271.5599999996</v>
      </c>
      <c r="G9" s="16">
        <f t="shared" ref="G9" si="0">SUM(G10:G15)</f>
        <v>1324994.8700000001</v>
      </c>
    </row>
    <row r="10" spans="1:7" ht="15.6" x14ac:dyDescent="0.3">
      <c r="A10" s="70" t="s">
        <v>9</v>
      </c>
      <c r="B10" s="71"/>
      <c r="C10" s="71"/>
      <c r="D10" s="72"/>
      <c r="E10" s="17">
        <v>1891698.61</v>
      </c>
      <c r="F10" s="17">
        <v>1899999.2</v>
      </c>
      <c r="G10" s="18">
        <v>545194.51</v>
      </c>
    </row>
    <row r="11" spans="1:7" ht="15.6" x14ac:dyDescent="0.3">
      <c r="A11" s="70" t="s">
        <v>10</v>
      </c>
      <c r="B11" s="71"/>
      <c r="C11" s="71"/>
      <c r="D11" s="72"/>
      <c r="E11" s="17">
        <v>1160307.71</v>
      </c>
      <c r="F11" s="17">
        <v>1135919.8700000001</v>
      </c>
      <c r="G11" s="18">
        <v>281979.84000000003</v>
      </c>
    </row>
    <row r="12" spans="1:7" ht="15.6" x14ac:dyDescent="0.3">
      <c r="A12" s="70" t="s">
        <v>11</v>
      </c>
      <c r="B12" s="71"/>
      <c r="C12" s="71"/>
      <c r="D12" s="72"/>
      <c r="E12" s="17">
        <v>321398.24</v>
      </c>
      <c r="F12" s="17">
        <v>313485.26</v>
      </c>
      <c r="G12" s="18">
        <v>67743.259999999995</v>
      </c>
    </row>
    <row r="13" spans="1:7" ht="15.6" x14ac:dyDescent="0.3">
      <c r="A13" s="70" t="s">
        <v>12</v>
      </c>
      <c r="B13" s="71"/>
      <c r="C13" s="71"/>
      <c r="D13" s="72"/>
      <c r="E13" s="17">
        <v>362054.93</v>
      </c>
      <c r="F13" s="17">
        <v>353161.2</v>
      </c>
      <c r="G13" s="18">
        <v>80114.41</v>
      </c>
    </row>
    <row r="14" spans="1:7" ht="15.6" x14ac:dyDescent="0.3">
      <c r="A14" s="63" t="s">
        <v>13</v>
      </c>
      <c r="B14" s="63"/>
      <c r="C14" s="63"/>
      <c r="D14" s="63"/>
      <c r="E14" s="17">
        <v>1302294.31</v>
      </c>
      <c r="F14" s="17">
        <v>1265877.3999999999</v>
      </c>
      <c r="G14" s="18">
        <v>289980.56</v>
      </c>
    </row>
    <row r="15" spans="1:7" ht="15.6" x14ac:dyDescent="0.3">
      <c r="A15" s="70" t="s">
        <v>68</v>
      </c>
      <c r="B15" s="71"/>
      <c r="C15" s="71"/>
      <c r="D15" s="72"/>
      <c r="E15" s="17">
        <v>474810.92</v>
      </c>
      <c r="F15" s="17">
        <v>414828.63</v>
      </c>
      <c r="G15" s="18">
        <v>59982.29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3042534.8200000003</v>
      </c>
      <c r="F16" s="16">
        <f>SUM(F17:F20)</f>
        <v>672813.16</v>
      </c>
      <c r="G16" s="16">
        <f>SUM(G17:G20)</f>
        <v>586556.29</v>
      </c>
    </row>
    <row r="17" spans="1:12" ht="15.6" x14ac:dyDescent="0.3">
      <c r="A17" s="115" t="s">
        <v>43</v>
      </c>
      <c r="B17" s="116"/>
      <c r="C17" s="116"/>
      <c r="D17" s="117"/>
      <c r="E17" s="17">
        <v>2627096.6800000002</v>
      </c>
      <c r="F17" s="17">
        <v>266585.57</v>
      </c>
      <c r="G17" s="18">
        <v>519175.69</v>
      </c>
    </row>
    <row r="18" spans="1:12" ht="15.6" x14ac:dyDescent="0.3">
      <c r="A18" s="63" t="s">
        <v>55</v>
      </c>
      <c r="B18" s="63"/>
      <c r="C18" s="63"/>
      <c r="D18" s="63"/>
      <c r="E18" s="17">
        <v>13019.52</v>
      </c>
      <c r="F18" s="17">
        <v>12664.12</v>
      </c>
      <c r="G18" s="18">
        <v>2081.79</v>
      </c>
    </row>
    <row r="19" spans="1:12" ht="15.6" x14ac:dyDescent="0.3">
      <c r="A19" s="63" t="s">
        <v>56</v>
      </c>
      <c r="B19" s="63"/>
      <c r="C19" s="63"/>
      <c r="D19" s="63"/>
      <c r="E19" s="17">
        <v>23671.68</v>
      </c>
      <c r="F19" s="17">
        <v>23151.82</v>
      </c>
      <c r="G19" s="18">
        <v>3869.62</v>
      </c>
    </row>
    <row r="20" spans="1:12" ht="15.6" x14ac:dyDescent="0.3">
      <c r="A20" s="63" t="s">
        <v>57</v>
      </c>
      <c r="B20" s="63"/>
      <c r="C20" s="63"/>
      <c r="D20" s="63"/>
      <c r="E20" s="17">
        <v>378746.94</v>
      </c>
      <c r="F20" s="17">
        <v>370411.65</v>
      </c>
      <c r="G20" s="18">
        <v>61429.19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'Елецкая 17'!F58</f>
        <v>689796.28825559607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283570.53366798558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нар'!W256</f>
        <v>37505.616637383224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нар'!X256</f>
        <v>11525.977531470799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нар'!Y256</f>
        <v>23578.842399999998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нар'!AV256+'[2]УК ВР декабрь нар'!BN256</f>
        <v>37318.959999999999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нар'!AY256</f>
        <v>173641.13709913153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SUM(F35:F39)+519337.54</f>
        <v>962856.14208523219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нар'!CN256+'[2]УК ВР декабрь нар'!DU256</f>
        <v>174839.42101767898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нар'!CO256+'[2]УК ВР декабрь нар'!DV256</f>
        <v>53884.755539404505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нар'!CP256+'[2]УК ВР декабрь нар'!DW256</f>
        <v>24120.4267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нар'!BM256+'[2]УК ВР декабрь нар'!DB256+'[2]УК ВР декабрь нар'!EL256</f>
        <v>12978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нар'!DG256+'[2]УК ВР декабрь нар'!EQ256</f>
        <v>177695.9988281487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916673.69941613695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нар'!FB256+'[2]УК ВР декабрь нар'!FX256</f>
        <v>487922.19430279889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нар'!FC256+'[2]УК ВР декабрь нар'!FY256</f>
        <v>148402.63855355172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нар'!FD256+'[2]УК ВР декабрь нар'!FZ256</f>
        <v>1295.5734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нар'!GG256+'[2]УК ВР декабрь нар'!FL256+'[2]УК ВР декабрь нар'!AK256</f>
        <v>14662.907999999998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нар'!FS256+'[2]УК ВР декабрь нар'!GL256</f>
        <v>264390.38515978632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2163100.3751693545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434974.67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223797.49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211177.18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2598075.0451693544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2627096.6800000002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266585.57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718817.92308624182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17'!A2:G2</f>
        <v>перед собственниками дома по адресу: ул. Елецкая 17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17'!G8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2480868.4900000002</v>
      </c>
      <c r="F9" s="16">
        <f>SUM(F10:F15)</f>
        <v>3241741.39</v>
      </c>
      <c r="G9" s="16">
        <f t="shared" ref="G9" si="0">SUM(G10:G15)</f>
        <v>564121.97</v>
      </c>
    </row>
    <row r="10" spans="1:7" ht="15.6" x14ac:dyDescent="0.3">
      <c r="A10" s="70" t="s">
        <v>9</v>
      </c>
      <c r="B10" s="71"/>
      <c r="C10" s="71"/>
      <c r="D10" s="72"/>
      <c r="E10" s="17">
        <v>1229691.32</v>
      </c>
      <c r="F10" s="17">
        <v>1616597.48</v>
      </c>
      <c r="G10" s="18">
        <v>158288.35</v>
      </c>
    </row>
    <row r="11" spans="1:7" ht="15.6" x14ac:dyDescent="0.3">
      <c r="A11" s="70" t="s">
        <v>10</v>
      </c>
      <c r="B11" s="71"/>
      <c r="C11" s="71"/>
      <c r="D11" s="72"/>
      <c r="E11" s="17">
        <v>382162.92</v>
      </c>
      <c r="F11" s="17">
        <v>506381.19</v>
      </c>
      <c r="G11" s="18">
        <v>157761.57</v>
      </c>
    </row>
    <row r="12" spans="1:7" ht="15.6" x14ac:dyDescent="0.3">
      <c r="A12" s="70" t="s">
        <v>11</v>
      </c>
      <c r="B12" s="71"/>
      <c r="C12" s="71"/>
      <c r="D12" s="72"/>
      <c r="E12" s="17">
        <v>294296.14</v>
      </c>
      <c r="F12" s="17">
        <v>315147.32</v>
      </c>
      <c r="G12" s="18">
        <v>46892.08</v>
      </c>
    </row>
    <row r="13" spans="1:7" ht="15.6" x14ac:dyDescent="0.3">
      <c r="A13" s="70" t="s">
        <v>12</v>
      </c>
      <c r="B13" s="71"/>
      <c r="C13" s="71"/>
      <c r="D13" s="72"/>
      <c r="E13" s="17">
        <v>323902.56</v>
      </c>
      <c r="F13" s="17">
        <v>346821.83</v>
      </c>
      <c r="G13" s="18">
        <v>57195.14</v>
      </c>
    </row>
    <row r="14" spans="1:7" ht="15.6" x14ac:dyDescent="0.3">
      <c r="A14" s="63" t="s">
        <v>13</v>
      </c>
      <c r="B14" s="63"/>
      <c r="C14" s="63"/>
      <c r="D14" s="63"/>
      <c r="E14" s="17">
        <v>219036.41</v>
      </c>
      <c r="F14" s="17">
        <v>374975.35</v>
      </c>
      <c r="G14" s="18">
        <v>134041.62</v>
      </c>
    </row>
    <row r="15" spans="1:7" ht="15.6" x14ac:dyDescent="0.3">
      <c r="A15" s="70" t="s">
        <v>68</v>
      </c>
      <c r="B15" s="71"/>
      <c r="C15" s="71"/>
      <c r="D15" s="72"/>
      <c r="E15" s="17">
        <v>31779.14</v>
      </c>
      <c r="F15" s="17">
        <v>81818.22</v>
      </c>
      <c r="G15" s="18">
        <v>9943.2099999999991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3009926.8200000003</v>
      </c>
      <c r="F16" s="16">
        <f>SUM(F17:F20)</f>
        <v>3078066.63</v>
      </c>
      <c r="G16" s="16">
        <f>SUM(G17:G20)</f>
        <v>498346.66000000003</v>
      </c>
    </row>
    <row r="17" spans="1:12" ht="15.6" x14ac:dyDescent="0.3">
      <c r="A17" s="115" t="s">
        <v>43</v>
      </c>
      <c r="B17" s="116"/>
      <c r="C17" s="116"/>
      <c r="D17" s="117"/>
      <c r="E17" s="17">
        <v>2558485.87</v>
      </c>
      <c r="F17" s="17">
        <v>2628399.84</v>
      </c>
      <c r="G17" s="18">
        <v>429191.9</v>
      </c>
    </row>
    <row r="18" spans="1:12" ht="15.6" x14ac:dyDescent="0.3">
      <c r="A18" s="63" t="s">
        <v>55</v>
      </c>
      <c r="B18" s="63"/>
      <c r="C18" s="63"/>
      <c r="D18" s="63"/>
      <c r="E18" s="17">
        <v>14597.72</v>
      </c>
      <c r="F18" s="17">
        <v>14523.96</v>
      </c>
      <c r="G18" s="18">
        <v>2155.5500000000002</v>
      </c>
    </row>
    <row r="19" spans="1:12" ht="15.6" x14ac:dyDescent="0.3">
      <c r="A19" s="63" t="s">
        <v>56</v>
      </c>
      <c r="B19" s="63"/>
      <c r="C19" s="63"/>
      <c r="D19" s="63"/>
      <c r="E19" s="17">
        <v>26926.49</v>
      </c>
      <c r="F19" s="17">
        <v>26682.48</v>
      </c>
      <c r="G19" s="18">
        <v>4113.63</v>
      </c>
    </row>
    <row r="20" spans="1:12" ht="15.6" x14ac:dyDescent="0.3">
      <c r="A20" s="63" t="s">
        <v>57</v>
      </c>
      <c r="B20" s="63"/>
      <c r="C20" s="63"/>
      <c r="D20" s="63"/>
      <c r="E20" s="17">
        <v>409916.74</v>
      </c>
      <c r="F20" s="17">
        <v>408460.35</v>
      </c>
      <c r="G20" s="18">
        <v>62885.58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'Елецкая 17(2019)'!F59</f>
        <v>718817.92308624182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329326.83009554422</v>
      </c>
    </row>
    <row r="27" spans="1:12" ht="64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нар'!W256</f>
        <v>53232.063574404026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нар'!X256</f>
        <v>12690.003358987611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нар'!Y256</f>
        <v>17500.359199999999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нар'!AA256+'[3]УК ВР декабрь нар'!AB256+'[3]УК ВР декабрь нар'!AC256+'[3]УК ВР декабрь нар'!AD256+'[3]УК ВР декабрь нар'!AE256+'[3]УК ВР декабрь нар'!AF256+'[3]УК ВР декабрь нар'!AG256+'[3]УК ВР декабрь нар'!AH256+'[3]УК ВР декабрь нар'!AJ256+'[3]УК ВР декабрь нар'!AL256+'[3]УК ВР декабрь нар'!AN256+'[3]УК ВР декабрь нар'!AO256+'[3]УК ВР декабрь нар'!AP256+'[3]УК ВР декабрь нар'!AQ256+'[3]УК ВР декабрь нар'!AR256+'[3]УК ВР декабрь нар'!AT256</f>
        <v>18442.211800000001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нар'!AY256</f>
        <v>227462.19216215258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SUM(F35:F39)+378327.2</f>
        <v>700257.8313733309</v>
      </c>
    </row>
    <row r="34" spans="1:12" ht="84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нар'!CN256+'[3]УК ВР декабрь нар'!DU256</f>
        <v>139562.9218047926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нар'!CO256+'[3]УК ВР декабрь нар'!DV256</f>
        <v>34665.259220011751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нар'!CP256+'[3]УК ВР декабрь нар'!DW256</f>
        <v>19956.971000000001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нар'!AI256+'[3]УК ВР декабрь нар'!AJ256+'[3]УК ВР декабрь нар'!AS256+'[3]УК ВР декабрь нар'!BC256+'[3]УК ВР декабрь нар'!BM256+'[3]УК ВР декабрь нар'!DB256+'[3]УК ВР декабрь нар'!EK256+'[3]УК ВР декабрь нар'!AM256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нар'!DF256+'[3]УК ВР декабрь нар'!EP256</f>
        <v>127745.47934852663</v>
      </c>
    </row>
    <row r="40" spans="1:12" ht="58.8" customHeight="1" x14ac:dyDescent="0.3">
      <c r="A40" s="94" t="s">
        <v>74</v>
      </c>
      <c r="B40" s="113"/>
      <c r="C40" s="113"/>
      <c r="D40" s="113"/>
      <c r="E40" s="114"/>
      <c r="F40" s="26">
        <f>SUM(F41:F49)</f>
        <v>902442.37416098791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нар'!FB256+'[3]УК ВР декабрь нар'!FX256</f>
        <v>489014.44766045938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нар'!FC256+'[3]УК ВР декабрь нар'!FY256</f>
        <v>131356.76069358774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нар'!FD256+'[3]УК ВР декабрь нар'!FZ256</f>
        <v>2503.2738000000004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нар'!GG256+'[3]УК ВР декабрь нар'!FL256+'[3]УК ВР декабрь нар'!BB256+'[3]УК ВР декабрь нар'!AK256</f>
        <v>13521.466799999998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нар'!FS256+'[3]УК ВР декабрь нар'!GL256</f>
        <v>266046.42520694074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1932027.0356298629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356773.99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152029.22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204744.77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2288801.0256298631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2558485.87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2628399.84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988502.76745637879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'Елецкая 17'!A2:G2</f>
        <v>перед собственниками дома по адресу: ул. Елецкая 17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17'!G8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-57074.93</v>
      </c>
      <c r="F9" s="16">
        <f t="shared" ref="F9:G9" si="0">SUM(F10:F15)</f>
        <v>-9111.81</v>
      </c>
      <c r="G9" s="16">
        <f t="shared" si="0"/>
        <v>469640.76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10601.6</v>
      </c>
      <c r="G10" s="18">
        <v>136400.44</v>
      </c>
    </row>
    <row r="11" spans="1:7" ht="15.6" x14ac:dyDescent="0.3">
      <c r="A11" s="70" t="s">
        <v>10</v>
      </c>
      <c r="B11" s="71"/>
      <c r="C11" s="71"/>
      <c r="D11" s="72"/>
      <c r="E11" s="17">
        <v>-35322.93</v>
      </c>
      <c r="F11" s="17">
        <v>-29062.85</v>
      </c>
      <c r="G11" s="18">
        <v>135581.51</v>
      </c>
    </row>
    <row r="12" spans="1:7" ht="15.6" x14ac:dyDescent="0.3">
      <c r="A12" s="70" t="s">
        <v>11</v>
      </c>
      <c r="B12" s="71"/>
      <c r="C12" s="71"/>
      <c r="D12" s="72"/>
      <c r="E12" s="17">
        <v>-10996.58</v>
      </c>
      <c r="F12" s="17">
        <v>787.25</v>
      </c>
      <c r="G12" s="18">
        <v>32086.04</v>
      </c>
    </row>
    <row r="13" spans="1:7" ht="15.6" x14ac:dyDescent="0.3">
      <c r="A13" s="70" t="s">
        <v>12</v>
      </c>
      <c r="B13" s="71"/>
      <c r="C13" s="71"/>
      <c r="D13" s="72"/>
      <c r="E13" s="17">
        <v>-9579.2199999999993</v>
      </c>
      <c r="F13" s="17">
        <v>5709.15</v>
      </c>
      <c r="G13" s="18">
        <v>37725.03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3827.93</v>
      </c>
      <c r="G14" s="18">
        <v>120112.07</v>
      </c>
    </row>
    <row r="15" spans="1:7" ht="15.6" x14ac:dyDescent="0.3">
      <c r="A15" s="70" t="s">
        <v>68</v>
      </c>
      <c r="B15" s="71"/>
      <c r="C15" s="71"/>
      <c r="D15" s="72"/>
      <c r="E15" s="17">
        <v>-1176.2</v>
      </c>
      <c r="F15" s="17">
        <v>-974.89</v>
      </c>
      <c r="G15" s="18">
        <v>7735.67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3082435.4299999988</v>
      </c>
      <c r="F16" s="16">
        <f t="shared" ref="F16:G16" si="1">SUM(F17:F20)</f>
        <v>3037448.87</v>
      </c>
      <c r="G16" s="16">
        <f t="shared" si="1"/>
        <v>528024.03000000026</v>
      </c>
    </row>
    <row r="17" spans="1:12" ht="37.200000000000003" customHeight="1" x14ac:dyDescent="0.3">
      <c r="A17" s="119" t="s">
        <v>78</v>
      </c>
      <c r="B17" s="120"/>
      <c r="C17" s="120"/>
      <c r="D17" s="121"/>
      <c r="E17" s="17">
        <v>2603319.919999999</v>
      </c>
      <c r="F17" s="17">
        <v>2561451.39</v>
      </c>
      <c r="G17" s="18">
        <v>458155.46000000031</v>
      </c>
    </row>
    <row r="18" spans="1:12" ht="15.6" x14ac:dyDescent="0.3">
      <c r="A18" s="63" t="s">
        <v>55</v>
      </c>
      <c r="B18" s="63"/>
      <c r="C18" s="63"/>
      <c r="D18" s="63"/>
      <c r="E18" s="17">
        <v>18522.09</v>
      </c>
      <c r="F18" s="17">
        <v>19354.8</v>
      </c>
      <c r="G18" s="18">
        <v>1247.95</v>
      </c>
    </row>
    <row r="19" spans="1:12" ht="15.6" x14ac:dyDescent="0.3">
      <c r="A19" s="63" t="s">
        <v>56</v>
      </c>
      <c r="B19" s="63"/>
      <c r="C19" s="63"/>
      <c r="D19" s="63"/>
      <c r="E19" s="17">
        <v>27891.39</v>
      </c>
      <c r="F19" s="17">
        <v>27696.42</v>
      </c>
      <c r="G19" s="18">
        <v>4171.62</v>
      </c>
    </row>
    <row r="20" spans="1:12" ht="15.6" x14ac:dyDescent="0.3">
      <c r="A20" s="63" t="s">
        <v>57</v>
      </c>
      <c r="B20" s="63"/>
      <c r="C20" s="63"/>
      <c r="D20" s="63"/>
      <c r="E20" s="17">
        <v>432702.03</v>
      </c>
      <c r="F20" s="17">
        <v>428946.26</v>
      </c>
      <c r="G20" s="18">
        <v>64449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'Елецкая 17(2020)'!F59</f>
        <v>988502.76745637879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176170.27549147166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нар'!W256</f>
        <v>24844.254938636837</v>
      </c>
      <c r="L28" s="39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нар'!X256</f>
        <v>6062.7016781471966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нар'!Y256+'[4]УК ВР декабрь нар'!Z256+'[4]УК ВР декабрь нар'!DX256</f>
        <v>32355.101600000002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нар'!AV256+'[4]УК ВР декабрь нар'!BM256+'[4]УК ВР декабрь нар'!BN256+'[4]УК ВР декабрь нар'!BO256+'[4]УК ВР декабрь нар'!BP256+'[4]УК ВР декабрь нар'!EG256+'[4]УК ВР декабрь нар'!EH256+'[4]УК ВР декабрь нар'!EI256+'[4]УК ВР декабрь нар'!EJ256</f>
        <v>14344.81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нар'!AY256</f>
        <v>98563.407274687634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SUM(F35:F39)+538397.12</f>
        <v>924023.69998952118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нар'!CN256+'[4]УК ВР декабрь нар'!DU256</f>
        <v>173216.76838355605</v>
      </c>
      <c r="L35" s="39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нар'!CO256+'[4]УК ВР декабрь нар'!DV256</f>
        <v>38377.759457599583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нар'!CP256+'[4]УК ВР декабрь нар'!DL256+'[4]УК ВР декабрь нар'!DP256+'[4]УК ВР декабрь нар'!DT256</f>
        <v>68047.767099999997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нар'!DB256+'[4]УК ВР декабрь нар'!DY256+'[4]УК ВР декабрь нар'!DZ256+'[4]УК ВР декабрь нар'!EA256+'[4]УК ВР декабрь нар'!EB256+'[4]УК ВР декабрь нар'!EC256+'[4]УК ВР декабрь нар'!ED256+'[4]УК ВР декабрь нар'!EE256+'[4]УК ВР декабрь нар'!EF256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нар'!DG256+'[4]УК ВР декабрь нар'!EP256</f>
        <v>105984.28504836562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1124595.9675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нар'!$EU256+'[4]УК ВР декабрь нар'!FV256+'[4]УК ВР декабрь нар'!EY256</f>
        <v>1107876.51</v>
      </c>
      <c r="L41" s="39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нар'!EW256+'[4]УК ВР декабрь нар'!FA256+'[4]УК ВР декабрь нар'!FZ256</f>
        <v>3089.7793500000002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нар'!FL256+'[4]УК ВР декабрь нар'!GG256</f>
        <v>13629.678149999998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нар'!FS256+'[4]УК ВР декабрь нар'!GL256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2224789.9429809926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294933.76000000001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83259.03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211674.73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2519723.7029809924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2603319.919999999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2561451.39</v>
      </c>
      <c r="H58" s="28"/>
    </row>
    <row r="59" spans="1:15" ht="15.6" x14ac:dyDescent="0.3">
      <c r="A59" s="93" t="s">
        <v>80</v>
      </c>
      <c r="B59" s="93"/>
      <c r="C59" s="93"/>
      <c r="D59" s="93"/>
      <c r="E59" s="93"/>
      <c r="F59" s="26">
        <f>F25+F57-F56</f>
        <v>1072098.9844753854</v>
      </c>
      <c r="H59" s="28"/>
      <c r="K59" s="19"/>
    </row>
    <row r="61" spans="1:15" ht="27" customHeight="1" x14ac:dyDescent="0.25">
      <c r="A61" s="118" t="s">
        <v>79</v>
      </c>
      <c r="B61" s="118"/>
      <c r="C61" s="118"/>
      <c r="D61" s="118"/>
      <c r="E61" s="118"/>
      <c r="F61" s="43">
        <f>F59-G17</f>
        <v>613943.52447538509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8" t="s">
        <v>81</v>
      </c>
      <c r="B1" s="128"/>
      <c r="C1" s="128"/>
      <c r="D1" s="128"/>
      <c r="E1" s="128"/>
      <c r="F1" s="128"/>
      <c r="G1" s="67"/>
      <c r="I1" s="45"/>
    </row>
    <row r="2" spans="1:9" ht="22.5" customHeight="1" x14ac:dyDescent="0.25">
      <c r="A2" s="128" t="str">
        <f>'Елецкая 17(2021)'!A2:G2</f>
        <v>перед собственниками дома по адресу: ул. Елецкая 17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29" t="s">
        <v>0</v>
      </c>
      <c r="B3" s="130"/>
      <c r="C3" s="130"/>
      <c r="D3" s="130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9" t="s">
        <v>2</v>
      </c>
      <c r="B4" s="130"/>
      <c r="C4" s="130"/>
      <c r="D4" s="130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9" t="s">
        <v>3</v>
      </c>
      <c r="B5" s="130"/>
      <c r="C5" s="130"/>
      <c r="D5" s="130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82</v>
      </c>
    </row>
    <row r="10" spans="1:9" ht="15.6" x14ac:dyDescent="0.3">
      <c r="A10" s="134" t="s">
        <v>8</v>
      </c>
      <c r="B10" s="135"/>
      <c r="C10" s="135"/>
      <c r="D10" s="136"/>
      <c r="E10" s="56">
        <f>SUM(E11:E16)</f>
        <v>-17106.5</v>
      </c>
      <c r="F10" s="56">
        <f>SUM(F11:F16)</f>
        <v>6780.3900000000021</v>
      </c>
      <c r="G10" s="56">
        <f>SUM(G11:G16)</f>
        <v>95152.93</v>
      </c>
    </row>
    <row r="11" spans="1:9" ht="15.6" x14ac:dyDescent="0.3">
      <c r="A11" s="122" t="s">
        <v>9</v>
      </c>
      <c r="B11" s="123"/>
      <c r="C11" s="123"/>
      <c r="D11" s="124"/>
      <c r="E11" s="18">
        <v>0</v>
      </c>
      <c r="F11" s="18">
        <v>6192.63</v>
      </c>
      <c r="G11" s="18">
        <v>30874.5</v>
      </c>
    </row>
    <row r="12" spans="1:9" ht="15.6" x14ac:dyDescent="0.3">
      <c r="A12" s="122" t="s">
        <v>10</v>
      </c>
      <c r="B12" s="123"/>
      <c r="C12" s="123"/>
      <c r="D12" s="124"/>
      <c r="E12" s="18">
        <v>-5355.58</v>
      </c>
      <c r="F12" s="18">
        <v>-460.07</v>
      </c>
      <c r="G12" s="18">
        <v>21356.46</v>
      </c>
    </row>
    <row r="13" spans="1:9" ht="15.6" x14ac:dyDescent="0.3">
      <c r="A13" s="122" t="s">
        <v>11</v>
      </c>
      <c r="B13" s="123"/>
      <c r="C13" s="123"/>
      <c r="D13" s="124"/>
      <c r="E13" s="18">
        <v>-984.84</v>
      </c>
      <c r="F13" s="18">
        <v>3629.32</v>
      </c>
      <c r="G13" s="18">
        <v>7618.01</v>
      </c>
    </row>
    <row r="14" spans="1:9" ht="15.6" x14ac:dyDescent="0.3">
      <c r="A14" s="122" t="s">
        <v>12</v>
      </c>
      <c r="B14" s="123"/>
      <c r="C14" s="123"/>
      <c r="D14" s="124"/>
      <c r="E14" s="18">
        <v>-1441.84</v>
      </c>
      <c r="F14" s="18">
        <v>2810.13</v>
      </c>
      <c r="G14" s="18">
        <v>9946.39</v>
      </c>
    </row>
    <row r="15" spans="1:9" ht="15.6" x14ac:dyDescent="0.3">
      <c r="A15" s="137" t="s">
        <v>13</v>
      </c>
      <c r="B15" s="137"/>
      <c r="C15" s="137"/>
      <c r="D15" s="137"/>
      <c r="E15" s="18">
        <v>-9324.24</v>
      </c>
      <c r="F15" s="18">
        <v>-5690.58</v>
      </c>
      <c r="G15" s="18">
        <v>24356.85</v>
      </c>
    </row>
    <row r="16" spans="1:9" ht="15.6" x14ac:dyDescent="0.3">
      <c r="A16" s="122" t="s">
        <v>83</v>
      </c>
      <c r="B16" s="123"/>
      <c r="C16" s="123"/>
      <c r="D16" s="124"/>
      <c r="E16" s="18">
        <v>0</v>
      </c>
      <c r="F16" s="18">
        <v>298.95999999999998</v>
      </c>
      <c r="G16" s="18">
        <v>1000.72</v>
      </c>
    </row>
    <row r="17" spans="1:10" ht="63.75" customHeight="1" x14ac:dyDescent="0.3">
      <c r="A17" s="138" t="s">
        <v>84</v>
      </c>
      <c r="B17" s="139"/>
      <c r="C17" s="139"/>
      <c r="D17" s="140"/>
      <c r="E17" s="18">
        <v>3123045.4</v>
      </c>
      <c r="F17" s="18">
        <v>2961061.63</v>
      </c>
      <c r="G17" s="18">
        <v>473240.32000000001</v>
      </c>
    </row>
    <row r="18" spans="1:10" ht="15.6" hidden="1" x14ac:dyDescent="0.3">
      <c r="A18" s="137" t="s">
        <v>85</v>
      </c>
      <c r="B18" s="137"/>
      <c r="C18" s="137"/>
      <c r="D18" s="137"/>
      <c r="E18" s="18"/>
      <c r="F18" s="18"/>
      <c r="G18" s="18"/>
      <c r="J18" s="19"/>
    </row>
    <row r="19" spans="1:10" ht="15.6" hidden="1" x14ac:dyDescent="0.3">
      <c r="A19" s="137" t="s">
        <v>86</v>
      </c>
      <c r="B19" s="137"/>
      <c r="C19" s="137"/>
      <c r="D19" s="137"/>
      <c r="E19" s="18"/>
      <c r="F19" s="18"/>
      <c r="G19" s="18"/>
    </row>
    <row r="20" spans="1:10" ht="15.6" hidden="1" x14ac:dyDescent="0.3">
      <c r="A20" s="137" t="s">
        <v>87</v>
      </c>
      <c r="B20" s="137"/>
      <c r="C20" s="137"/>
      <c r="D20" s="137"/>
      <c r="E20" s="18"/>
      <c r="F20" s="18"/>
      <c r="G20" s="18"/>
    </row>
    <row r="21" spans="1:10" ht="32.25" customHeight="1" x14ac:dyDescent="0.3">
      <c r="A21" s="131" t="s">
        <v>88</v>
      </c>
      <c r="B21" s="132"/>
      <c r="C21" s="132"/>
      <c r="D21" s="133"/>
      <c r="E21" s="57">
        <f>SUM(E22:E25)</f>
        <v>492320.67000000004</v>
      </c>
      <c r="F21" s="57">
        <f t="shared" ref="F21:G21" si="0">SUM(F22:F25)</f>
        <v>475076.37</v>
      </c>
      <c r="G21" s="57">
        <f t="shared" si="0"/>
        <v>76576.53</v>
      </c>
    </row>
    <row r="22" spans="1:10" ht="15.6" x14ac:dyDescent="0.3">
      <c r="A22" s="122" t="s">
        <v>55</v>
      </c>
      <c r="B22" s="123"/>
      <c r="C22" s="123"/>
      <c r="D22" s="124"/>
      <c r="E22" s="18">
        <v>5129.84</v>
      </c>
      <c r="F22" s="18">
        <v>5033.22</v>
      </c>
      <c r="G22" s="18">
        <v>982.22</v>
      </c>
    </row>
    <row r="23" spans="1:10" ht="15.6" x14ac:dyDescent="0.3">
      <c r="A23" s="122" t="s">
        <v>56</v>
      </c>
      <c r="B23" s="123"/>
      <c r="C23" s="123"/>
      <c r="D23" s="124"/>
      <c r="E23" s="18">
        <v>27981.86</v>
      </c>
      <c r="F23" s="18">
        <v>27122.04</v>
      </c>
      <c r="G23" s="18">
        <v>4387.6099999999997</v>
      </c>
    </row>
    <row r="24" spans="1:10" ht="15.6" x14ac:dyDescent="0.3">
      <c r="A24" s="122" t="s">
        <v>57</v>
      </c>
      <c r="B24" s="123"/>
      <c r="C24" s="123"/>
      <c r="D24" s="124"/>
      <c r="E24" s="18">
        <v>456883.59</v>
      </c>
      <c r="F24" s="18">
        <v>442899</v>
      </c>
      <c r="G24" s="18">
        <v>68903.429999999993</v>
      </c>
    </row>
    <row r="25" spans="1:10" ht="15.6" x14ac:dyDescent="0.3">
      <c r="A25" s="122" t="s">
        <v>89</v>
      </c>
      <c r="B25" s="123"/>
      <c r="C25" s="123"/>
      <c r="D25" s="124"/>
      <c r="E25" s="18">
        <v>2325.38</v>
      </c>
      <c r="F25" s="18">
        <v>22.11</v>
      </c>
      <c r="G25" s="18">
        <v>2303.27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90</v>
      </c>
      <c r="B30" s="86"/>
      <c r="C30" s="86"/>
      <c r="D30" s="86"/>
      <c r="E30" s="86"/>
      <c r="F30" s="38">
        <f>'Елецкая 17(2021)'!F59</f>
        <v>1072098.9844753854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78140.807839140311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нар'!W256+'[6]УК ВР декабрь нар'!EX256</f>
        <v>16661.056100058584</v>
      </c>
      <c r="G33" s="1"/>
      <c r="H33" s="1"/>
      <c r="L33" s="39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нар'!X256+'[6]УК ВР декабрь нар'!EY256</f>
        <v>3912.7503158893651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нар'!Y256+'[6]УК ВР декабрь нар'!EZ256+'[6]УК ВР декабрь нар'!FB256+'[6]УК ВР декабрь нар'!AW256</f>
        <v>12427.640100000001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нар'!AV256+'[6]УК ВР декабрь нар'!FQ256</f>
        <v>30529.20000002861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нар'!AY256+'[6]УК ВР декабрь нар'!FR256</f>
        <v>14610.161323163764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SUM(F40:F44)+408499.93</f>
        <v>848564.28470071149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нар'!CQ256+'[6]УК ВР декабрь нар'!DX256</f>
        <v>208212.68883919506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нар'!CR256+'[6]УК ВР декабрь нар'!DY256</f>
        <v>48221.239299340989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нар'!DZ256+'[6]УК ВР декабрь нар'!EA256+'[6]УК ВР декабрь нар'!CS256</f>
        <v>78902.022364086646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нар'!DE256+'[6]УК ВР декабрь нар'!ET256</f>
        <v>12863.999999999998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нар'!DI256+'[6]УК ВР декабрь нар'!EU256</f>
        <v>91864.404198088727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1116430.4569499998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нар'!GH256</f>
        <v>1107876.5099999998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нар'!GK256+'[6]УК ВР декабрь нар'!GL256+'[6]УК ВР декабрь нар'!GN256+'[6]УК ВР декабрь нар'!GO256+'[6]УК ВР декабрь нар'!GP256+'[6]УК ВР декабрь нар'!GQ256+'[6]УК ВР декабрь нар'!GR256+'[6]УК ВР декабрь нар'!GS256+'[6]УК ВР декабрь нар'!GT256+'[6]УК ВР декабрь нар'!GU256+'[6]УК ВР декабрь нар'!GV256</f>
        <v>8553.9469499999996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2043135.5494898516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310176.89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101148.26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209028.63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2353312.4394898517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3123045.4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2961061.63</v>
      </c>
      <c r="G63" s="1"/>
      <c r="H63" s="28"/>
    </row>
    <row r="64" spans="1:15" ht="15.6" x14ac:dyDescent="0.3">
      <c r="A64" s="93" t="s">
        <v>80</v>
      </c>
      <c r="B64" s="93"/>
      <c r="C64" s="93"/>
      <c r="D64" s="93"/>
      <c r="E64" s="93"/>
      <c r="F64" s="26">
        <f>F30+F62-F61</f>
        <v>1841831.9449855341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2" t="s">
        <v>91</v>
      </c>
      <c r="B68" s="142"/>
      <c r="C68" s="142"/>
      <c r="D68" s="142"/>
      <c r="E68" s="142"/>
      <c r="F68" s="52">
        <f>F64-G17</f>
        <v>1368591.624985534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8" t="s">
        <v>92</v>
      </c>
      <c r="B1" s="128"/>
      <c r="C1" s="128"/>
      <c r="D1" s="128"/>
      <c r="E1" s="128"/>
      <c r="F1" s="128"/>
      <c r="G1" s="67"/>
      <c r="I1" s="45"/>
    </row>
    <row r="2" spans="1:9" ht="22.5" customHeight="1" x14ac:dyDescent="0.25">
      <c r="A2" s="128" t="str">
        <f>'Елецкая 17(2022)'!A2:G2</f>
        <v>перед собственниками дома по адресу: ул. Елецкая 17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29" t="s">
        <v>0</v>
      </c>
      <c r="B3" s="130"/>
      <c r="C3" s="130"/>
      <c r="D3" s="130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9" t="s">
        <v>2</v>
      </c>
      <c r="B4" s="130"/>
      <c r="C4" s="130"/>
      <c r="D4" s="130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9" t="s">
        <v>3</v>
      </c>
      <c r="B5" s="130"/>
      <c r="C5" s="130"/>
      <c r="D5" s="130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82</v>
      </c>
    </row>
    <row r="10" spans="1:9" ht="15.6" x14ac:dyDescent="0.3">
      <c r="A10" s="134" t="s">
        <v>8</v>
      </c>
      <c r="B10" s="135"/>
      <c r="C10" s="135"/>
      <c r="D10" s="136"/>
      <c r="E10" s="56">
        <f>SUM(E11:E16)</f>
        <v>-11592.74</v>
      </c>
      <c r="F10" s="56">
        <f>SUM(F11:F16)</f>
        <v>-7461.5300000000007</v>
      </c>
      <c r="G10" s="56">
        <f>SUM(G11:G16)</f>
        <v>91021.72</v>
      </c>
    </row>
    <row r="11" spans="1:9" ht="15.6" x14ac:dyDescent="0.3">
      <c r="A11" s="122" t="s">
        <v>9</v>
      </c>
      <c r="B11" s="123"/>
      <c r="C11" s="123"/>
      <c r="D11" s="124"/>
      <c r="E11" s="18"/>
      <c r="F11" s="18">
        <v>1735.94</v>
      </c>
      <c r="G11" s="18">
        <v>29138.560000000001</v>
      </c>
    </row>
    <row r="12" spans="1:9" ht="15.6" x14ac:dyDescent="0.3">
      <c r="A12" s="122" t="s">
        <v>10</v>
      </c>
      <c r="B12" s="123"/>
      <c r="C12" s="123"/>
      <c r="D12" s="124"/>
      <c r="E12" s="18"/>
      <c r="F12" s="18"/>
      <c r="G12" s="18">
        <v>21356.46</v>
      </c>
    </row>
    <row r="13" spans="1:9" ht="15.6" x14ac:dyDescent="0.3">
      <c r="A13" s="122" t="s">
        <v>11</v>
      </c>
      <c r="B13" s="123"/>
      <c r="C13" s="123"/>
      <c r="D13" s="124"/>
      <c r="E13" s="18"/>
      <c r="F13" s="18">
        <v>167.93</v>
      </c>
      <c r="G13" s="18">
        <v>7450.08</v>
      </c>
    </row>
    <row r="14" spans="1:9" ht="15.6" x14ac:dyDescent="0.3">
      <c r="A14" s="122" t="s">
        <v>12</v>
      </c>
      <c r="B14" s="123"/>
      <c r="C14" s="123"/>
      <c r="D14" s="124"/>
      <c r="E14" s="18"/>
      <c r="F14" s="18">
        <v>205.2</v>
      </c>
      <c r="G14" s="18">
        <v>9741.19</v>
      </c>
    </row>
    <row r="15" spans="1:9" ht="15.6" x14ac:dyDescent="0.3">
      <c r="A15" s="137" t="s">
        <v>93</v>
      </c>
      <c r="B15" s="137"/>
      <c r="C15" s="137"/>
      <c r="D15" s="137"/>
      <c r="E15" s="18">
        <v>-11851.89</v>
      </c>
      <c r="F15" s="18">
        <v>-9829.75</v>
      </c>
      <c r="G15" s="18">
        <v>22334.71</v>
      </c>
    </row>
    <row r="16" spans="1:9" ht="15.6" x14ac:dyDescent="0.3">
      <c r="A16" s="122" t="s">
        <v>83</v>
      </c>
      <c r="B16" s="123"/>
      <c r="C16" s="123"/>
      <c r="D16" s="124"/>
      <c r="E16" s="18">
        <v>259.14999999999998</v>
      </c>
      <c r="F16" s="18">
        <v>259.14999999999998</v>
      </c>
      <c r="G16" s="18">
        <v>1000.72</v>
      </c>
    </row>
    <row r="17" spans="1:10" ht="63.75" customHeight="1" x14ac:dyDescent="0.3">
      <c r="A17" s="138" t="s">
        <v>84</v>
      </c>
      <c r="B17" s="139"/>
      <c r="C17" s="139"/>
      <c r="D17" s="140"/>
      <c r="E17" s="18">
        <v>3511785.09</v>
      </c>
      <c r="F17" s="18">
        <v>3461784.06</v>
      </c>
      <c r="G17" s="18">
        <v>523241.35</v>
      </c>
    </row>
    <row r="18" spans="1:10" ht="15.6" hidden="1" x14ac:dyDescent="0.3">
      <c r="A18" s="137" t="s">
        <v>85</v>
      </c>
      <c r="B18" s="137"/>
      <c r="C18" s="137"/>
      <c r="D18" s="137"/>
      <c r="E18" s="18"/>
      <c r="F18" s="18"/>
      <c r="G18" s="18"/>
      <c r="J18" s="19"/>
    </row>
    <row r="19" spans="1:10" ht="15.6" hidden="1" x14ac:dyDescent="0.3">
      <c r="A19" s="137" t="s">
        <v>86</v>
      </c>
      <c r="B19" s="137"/>
      <c r="C19" s="137"/>
      <c r="D19" s="137"/>
      <c r="E19" s="18"/>
      <c r="F19" s="18"/>
      <c r="G19" s="18"/>
    </row>
    <row r="20" spans="1:10" ht="15.6" hidden="1" x14ac:dyDescent="0.3">
      <c r="A20" s="137" t="s">
        <v>87</v>
      </c>
      <c r="B20" s="137"/>
      <c r="C20" s="137"/>
      <c r="D20" s="137"/>
      <c r="E20" s="18"/>
      <c r="F20" s="18"/>
      <c r="G20" s="18"/>
    </row>
    <row r="21" spans="1:10" ht="32.25" customHeight="1" x14ac:dyDescent="0.3">
      <c r="A21" s="131" t="s">
        <v>88</v>
      </c>
      <c r="B21" s="132"/>
      <c r="C21" s="132"/>
      <c r="D21" s="133"/>
      <c r="E21" s="57">
        <f>SUM(E22:E25)</f>
        <v>550269.54999999993</v>
      </c>
      <c r="F21" s="57">
        <f>SUM(F22:F25)</f>
        <v>544610.36</v>
      </c>
      <c r="G21" s="57">
        <f>SUM(G22:G25)</f>
        <v>82235.72</v>
      </c>
    </row>
    <row r="22" spans="1:10" ht="15.6" x14ac:dyDescent="0.3">
      <c r="A22" s="122" t="s">
        <v>94</v>
      </c>
      <c r="B22" s="123"/>
      <c r="C22" s="123"/>
      <c r="D22" s="124"/>
      <c r="E22" s="18">
        <v>5752.64</v>
      </c>
      <c r="F22" s="18">
        <v>5762.91</v>
      </c>
      <c r="G22" s="18">
        <v>971.95</v>
      </c>
    </row>
    <row r="23" spans="1:10" ht="15.6" x14ac:dyDescent="0.3">
      <c r="A23" s="122" t="s">
        <v>95</v>
      </c>
      <c r="B23" s="123"/>
      <c r="C23" s="123"/>
      <c r="D23" s="124"/>
      <c r="E23" s="18">
        <v>31587.25</v>
      </c>
      <c r="F23" s="18">
        <v>31160.47</v>
      </c>
      <c r="G23" s="18">
        <v>4814.3900000000003</v>
      </c>
    </row>
    <row r="24" spans="1:10" ht="15.6" x14ac:dyDescent="0.3">
      <c r="A24" s="122" t="s">
        <v>57</v>
      </c>
      <c r="B24" s="123"/>
      <c r="C24" s="123"/>
      <c r="D24" s="124"/>
      <c r="E24" s="18">
        <v>505495.44</v>
      </c>
      <c r="F24" s="18">
        <v>498917.37</v>
      </c>
      <c r="G24" s="18">
        <v>75481.5</v>
      </c>
    </row>
    <row r="25" spans="1:10" ht="15.6" x14ac:dyDescent="0.3">
      <c r="A25" s="122" t="s">
        <v>89</v>
      </c>
      <c r="B25" s="123"/>
      <c r="C25" s="123"/>
      <c r="D25" s="124"/>
      <c r="E25" s="18">
        <v>7434.22</v>
      </c>
      <c r="F25" s="18">
        <v>8769.61</v>
      </c>
      <c r="G25" s="18">
        <v>967.88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96</v>
      </c>
      <c r="B30" s="86"/>
      <c r="C30" s="86"/>
      <c r="D30" s="86"/>
      <c r="E30" s="86"/>
      <c r="F30" s="38">
        <f>'Елецкая 17(2022)'!F64</f>
        <v>1841831.9449855341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1040916.9166259071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нар'!W256+'[7]УК ВР декабрь нар'!FE256</f>
        <v>13843.292050816453</v>
      </c>
      <c r="G33" s="1"/>
      <c r="H33" s="1"/>
      <c r="L33" s="44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нар'!FF256+'[7]УК ВР декабрь нар'!X256</f>
        <v>3345.9323146872553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нар'!Y256+'[7]УК ВР декабрь нар'!FH256+'[7]УК ВР декабрь нар'!AW256</f>
        <v>597985.75539999991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нар'!AV256+'[7]УК ВР декабрь нар'!FX256</f>
        <v>412130.40000002022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нар'!FY256+'[7]УК ВР декабрь нар'!AX256</f>
        <v>13611.536860383278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SUM(F40:F44)+432453.78</f>
        <v>1049022.1443678192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97</v>
      </c>
      <c r="B40" s="107"/>
      <c r="C40" s="107"/>
      <c r="D40" s="107"/>
      <c r="E40" s="107"/>
      <c r="F40" s="25">
        <f>'[7]УК ВР март нар'!CQ256+'[7]УК ВР декабрь нар'!CT256+'[7]УК ВР декабрь нар'!ED256+'[7]УК ВР декабрь нар'!EE256</f>
        <v>527022.67316179269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нар'!CR256+'[7]УК ВР декабрь нар'!EF256</f>
        <v>12621.089267527263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нар'!CS256+'[7]УК ВР декабрь нар'!EG256</f>
        <v>52805.892502368006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нар'!FA256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нар'!DI256+'[7]УК ВР декабрь нар'!FB256</f>
        <v>24118.709436131183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1290358.7598999999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нар'!GO256+'[7]УК ВР декабрь нар'!GP256</f>
        <v>1281384.1299999999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нар'!GR256+'[7]УК ВР декабрь нар'!GS256+'[7]УК ВР декабрь нар'!GT256+'[7]УК ВР декабрь нар'!GU256+'[7]УК ВР декабрь нар'!GV256+'[7]УК ВР декабрь нар'!GW256+'[7]УК ВР декабрь нар'!GX256+'[7]УК ВР декабрь нар'!GY256+'[7]УК ВР декабрь нар'!GZ256</f>
        <v>8974.6298999999981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3380297.8208937263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318651.13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112184.95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206466.18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3698948.9508937262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3511785.09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3461784.06</v>
      </c>
      <c r="G63" s="1"/>
      <c r="H63" s="28"/>
    </row>
    <row r="64" spans="1:15" ht="15.6" x14ac:dyDescent="0.3">
      <c r="A64" s="93" t="s">
        <v>80</v>
      </c>
      <c r="B64" s="93"/>
      <c r="C64" s="93"/>
      <c r="D64" s="93"/>
      <c r="E64" s="93"/>
      <c r="F64" s="26">
        <f>F30+F62-F61</f>
        <v>1654668.0840918077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2" t="s">
        <v>91</v>
      </c>
      <c r="B68" s="142"/>
      <c r="C68" s="142"/>
      <c r="D68" s="142"/>
      <c r="E68" s="142"/>
      <c r="F68" s="52">
        <f>F64-G17</f>
        <v>1131426.7340918076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17</vt:lpstr>
      <vt:lpstr>Елецкая 17(2019)</vt:lpstr>
      <vt:lpstr>Елецкая 17(2020)</vt:lpstr>
      <vt:lpstr>Елецкая 17(2021)</vt:lpstr>
      <vt:lpstr>Елецкая 17(2022)</vt:lpstr>
      <vt:lpstr>Елецкая 17(2023)</vt:lpstr>
      <vt:lpstr>'Елецкая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2023-03-28T13:28:54Z</cp:lastPrinted>
  <dcterms:created xsi:type="dcterms:W3CDTF">2013-05-24T09:13:10Z</dcterms:created>
  <dcterms:modified xsi:type="dcterms:W3CDTF">2024-05-15T08:56:58Z</dcterms:modified>
</cp:coreProperties>
</file>